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heckCompatibility="1" defaultThemeVersion="124226"/>
  <mc:AlternateContent xmlns:mc="http://schemas.openxmlformats.org/markup-compatibility/2006">
    <mc:Choice Requires="x15">
      <x15ac:absPath xmlns:x15ac="http://schemas.microsoft.com/office/spreadsheetml/2010/11/ac" url="C:\Users\ADM-2022\Desktop\PREFEITURA - CONTRATO\2023\UNIDADES HABITACIONAIS - 2023\CASAS POPULARES - ARAPUTANGA_MT\EDITÁVEIS\"/>
    </mc:Choice>
  </mc:AlternateContent>
  <bookViews>
    <workbookView xWindow="0" yWindow="600" windowWidth="21570" windowHeight="7485" activeTab="1"/>
  </bookViews>
  <sheets>
    <sheet name="PLANILHA ORÇAMENTARIA" sheetId="1" r:id="rId1"/>
    <sheet name="CRONOGRAMA" sheetId="2" r:id="rId2"/>
  </sheets>
  <externalReferences>
    <externalReference r:id="rId3"/>
    <externalReference r:id="rId4"/>
  </externalReferences>
  <calcPr calcId="162913"/>
</workbook>
</file>

<file path=xl/calcChain.xml><?xml version="1.0" encoding="utf-8"?>
<calcChain xmlns="http://schemas.openxmlformats.org/spreadsheetml/2006/main">
  <c r="C10" i="2" l="1"/>
  <c r="D10" i="2"/>
  <c r="Q9" i="2"/>
  <c r="B9" i="2"/>
  <c r="A9" i="2"/>
  <c r="B4" i="2"/>
  <c r="B3" i="2"/>
  <c r="B2" i="2"/>
  <c r="B1" i="2"/>
  <c r="M9" i="2" l="1"/>
  <c r="M10" i="2" s="1"/>
  <c r="N10" i="2" s="1"/>
  <c r="E9" i="2"/>
  <c r="G9" i="2"/>
  <c r="G10" i="2" s="1"/>
  <c r="H10" i="2" s="1"/>
  <c r="I9" i="2"/>
  <c r="I10" i="2" s="1"/>
  <c r="J10" i="2" s="1"/>
  <c r="K9" i="2"/>
  <c r="K10" i="2" s="1"/>
  <c r="L10" i="2" s="1"/>
  <c r="O9" i="2"/>
  <c r="O10" i="2" s="1"/>
  <c r="P10" i="2" s="1"/>
  <c r="H5" i="1"/>
  <c r="H6" i="1"/>
  <c r="H7" i="1"/>
  <c r="H8" i="1"/>
  <c r="H9" i="1"/>
  <c r="H10" i="1"/>
  <c r="H11" i="1"/>
  <c r="H12" i="1"/>
  <c r="H13" i="1"/>
  <c r="H14" i="1"/>
  <c r="H15" i="1"/>
  <c r="H16" i="1"/>
  <c r="H17" i="1"/>
  <c r="H18" i="1"/>
  <c r="H20" i="1"/>
  <c r="H22" i="1"/>
  <c r="H23" i="1"/>
  <c r="F27" i="1" s="1"/>
  <c r="F29" i="1" s="1"/>
  <c r="H24" i="1"/>
  <c r="H25" i="1"/>
  <c r="H26" i="1"/>
  <c r="H4" i="1"/>
  <c r="E10" i="2" l="1"/>
  <c r="E11" i="2"/>
  <c r="G11" i="2" l="1"/>
  <c r="I11" i="2" s="1"/>
  <c r="K11" i="2" s="1"/>
  <c r="M11" i="2" s="1"/>
  <c r="O11" i="2" s="1"/>
  <c r="F10" i="2"/>
  <c r="Q10" i="2" l="1"/>
  <c r="F11" i="2"/>
  <c r="H11" i="2" s="1"/>
  <c r="J11" i="2" s="1"/>
  <c r="L11" i="2" s="1"/>
  <c r="N11" i="2" s="1"/>
  <c r="P11" i="2" s="1"/>
</calcChain>
</file>

<file path=xl/sharedStrings.xml><?xml version="1.0" encoding="utf-8"?>
<sst xmlns="http://schemas.openxmlformats.org/spreadsheetml/2006/main" count="106" uniqueCount="66">
  <si>
    <r>
      <rPr>
        <b/>
        <sz val="9.5"/>
        <rFont val="Arial"/>
        <family val="2"/>
      </rPr>
      <t>RELAÇÃO DE EQUIPE - MÃO DE OBRA SEM ENCARGOS COMPLEMENTARES</t>
    </r>
  </si>
  <si>
    <r>
      <rPr>
        <b/>
        <sz val="8"/>
        <rFont val="Arial"/>
        <family val="2"/>
      </rPr>
      <t>ITEM</t>
    </r>
  </si>
  <si>
    <r>
      <rPr>
        <b/>
        <sz val="8"/>
        <rFont val="Arial"/>
        <family val="2"/>
      </rPr>
      <t xml:space="preserve">CÓDIGO
</t>
    </r>
    <r>
      <rPr>
        <b/>
        <sz val="8"/>
        <rFont val="Arial"/>
        <family val="2"/>
      </rPr>
      <t>SINAPI</t>
    </r>
  </si>
  <si>
    <r>
      <rPr>
        <b/>
        <sz val="8"/>
        <rFont val="Arial"/>
        <family val="2"/>
      </rPr>
      <t>DESCRIÇÃO DA MÃO DE OBRA</t>
    </r>
  </si>
  <si>
    <r>
      <rPr>
        <b/>
        <sz val="8"/>
        <rFont val="Arial"/>
        <family val="2"/>
      </rPr>
      <t>UND.</t>
    </r>
  </si>
  <si>
    <r>
      <rPr>
        <b/>
        <sz val="8"/>
        <rFont val="Arial"/>
        <family val="2"/>
      </rPr>
      <t xml:space="preserve">QUANTIDA
</t>
    </r>
    <r>
      <rPr>
        <b/>
        <sz val="8"/>
        <rFont val="Arial"/>
        <family val="2"/>
      </rPr>
      <t>DE</t>
    </r>
  </si>
  <si>
    <r>
      <rPr>
        <b/>
        <sz val="8"/>
        <rFont val="Arial"/>
        <family val="2"/>
      </rPr>
      <t xml:space="preserve">VALOR
</t>
    </r>
    <r>
      <rPr>
        <b/>
        <sz val="8"/>
        <rFont val="Arial"/>
        <family val="2"/>
      </rPr>
      <t>UNITÁRIO</t>
    </r>
  </si>
  <si>
    <r>
      <rPr>
        <b/>
        <sz val="8"/>
        <rFont val="Arial"/>
        <family val="2"/>
      </rPr>
      <t>VALOR TOTAL</t>
    </r>
  </si>
  <si>
    <r>
      <rPr>
        <b/>
        <sz val="8"/>
        <rFont val="Arial"/>
        <family val="2"/>
      </rPr>
      <t>PESO</t>
    </r>
  </si>
  <si>
    <r>
      <rPr>
        <b/>
        <sz val="8"/>
        <rFont val="Arial"/>
        <family val="2"/>
      </rPr>
      <t>MÃO DE OBRA ORDINÁRIA - OPERACÕES MECÂNICAS S/ EQUIPAMENTOS</t>
    </r>
  </si>
  <si>
    <r>
      <rPr>
        <sz val="8"/>
        <rFont val="Arial MT"/>
        <family val="2"/>
      </rPr>
      <t>CARPINTEIRO DE FORMAS (HORISTA)</t>
    </r>
  </si>
  <si>
    <r>
      <rPr>
        <sz val="8"/>
        <rFont val="Arial MT"/>
        <family val="2"/>
      </rPr>
      <t>H</t>
    </r>
  </si>
  <si>
    <r>
      <rPr>
        <sz val="8"/>
        <rFont val="Arial MT"/>
        <family val="2"/>
      </rPr>
      <t>SERVENTE DE OBRAS</t>
    </r>
  </si>
  <si>
    <r>
      <rPr>
        <sz val="8"/>
        <rFont val="Arial MT"/>
        <family val="2"/>
      </rPr>
      <t>PEDREIRO (HORISTA)</t>
    </r>
  </si>
  <si>
    <r>
      <rPr>
        <sz val="8"/>
        <rFont val="Arial MT"/>
        <family val="2"/>
      </rPr>
      <t>CARPINTEIRO AUXILIAR (HORISTA)</t>
    </r>
  </si>
  <si>
    <r>
      <rPr>
        <sz val="8"/>
        <rFont val="Arial MT"/>
        <family val="2"/>
      </rPr>
      <t xml:space="preserve">ENCANADOR OU BOMBEIRO
</t>
    </r>
    <r>
      <rPr>
        <sz val="8"/>
        <rFont val="Arial MT"/>
        <family val="2"/>
      </rPr>
      <t>HIDRAULICO (HORISTA)</t>
    </r>
  </si>
  <si>
    <r>
      <rPr>
        <sz val="8"/>
        <rFont val="Arial MT"/>
        <family val="2"/>
      </rPr>
      <t>ARMADOR (HORISTA)</t>
    </r>
  </si>
  <si>
    <r>
      <rPr>
        <sz val="8"/>
        <rFont val="Arial MT"/>
        <family val="2"/>
      </rPr>
      <t>PINTOR (HORISTA)</t>
    </r>
  </si>
  <si>
    <r>
      <rPr>
        <sz val="8"/>
        <rFont val="Arial MT"/>
        <family val="2"/>
      </rPr>
      <t>ELETRICISTA (HORISTA)</t>
    </r>
  </si>
  <si>
    <r>
      <rPr>
        <sz val="8"/>
        <rFont val="Arial MT"/>
        <family val="2"/>
      </rPr>
      <t xml:space="preserve">OPERADOR DE BETONEIRA
</t>
    </r>
    <r>
      <rPr>
        <sz val="8"/>
        <rFont val="Arial MT"/>
        <family val="2"/>
      </rPr>
      <t>ESTACIONARIA / MISTURADOR</t>
    </r>
  </si>
  <si>
    <r>
      <rPr>
        <sz val="8"/>
        <rFont val="Arial MT"/>
        <family val="2"/>
      </rPr>
      <t xml:space="preserve">AJUDANTE DE ELETRICISTA
</t>
    </r>
    <r>
      <rPr>
        <sz val="8"/>
        <rFont val="Arial MT"/>
        <family val="2"/>
      </rPr>
      <t>(HORISTA)</t>
    </r>
  </si>
  <si>
    <r>
      <rPr>
        <sz val="8"/>
        <rFont val="Arial MT"/>
        <family val="2"/>
      </rPr>
      <t xml:space="preserve">AZULEJISTA OU LADRILHEIRO
</t>
    </r>
    <r>
      <rPr>
        <sz val="8"/>
        <rFont val="Arial MT"/>
        <family val="2"/>
      </rPr>
      <t>(HORISTA)</t>
    </r>
  </si>
  <si>
    <r>
      <rPr>
        <sz val="8"/>
        <rFont val="Arial MT"/>
        <family val="2"/>
      </rPr>
      <t>AUXILIAR DE ENCANADOR OU BOMBEIRO  HIDRAULICO  (HORISTA)</t>
    </r>
  </si>
  <si>
    <r>
      <rPr>
        <sz val="8"/>
        <rFont val="Arial MT"/>
        <family val="2"/>
      </rPr>
      <t xml:space="preserve">MONTADOR DE ESTRUTURAS
</t>
    </r>
    <r>
      <rPr>
        <sz val="8"/>
        <rFont val="Arial MT"/>
        <family val="2"/>
      </rPr>
      <t>METALICAS HORISTA</t>
    </r>
  </si>
  <si>
    <r>
      <rPr>
        <sz val="8"/>
        <rFont val="Arial MT"/>
        <family val="2"/>
      </rPr>
      <t xml:space="preserve">OPERADOR DE MAQUINAS E
</t>
    </r>
    <r>
      <rPr>
        <sz val="8"/>
        <rFont val="Arial MT"/>
        <family val="2"/>
      </rPr>
      <t>TRATORES DIVERSOS (TERRAPLANAGEM)</t>
    </r>
  </si>
  <si>
    <r>
      <rPr>
        <sz val="8"/>
        <rFont val="Arial MT"/>
        <family val="2"/>
      </rPr>
      <t xml:space="preserve">CARPINTEIRO DE ESQUADRIAS
</t>
    </r>
    <r>
      <rPr>
        <sz val="8"/>
        <rFont val="Arial MT"/>
        <family val="2"/>
      </rPr>
      <t>(HORISTA)</t>
    </r>
  </si>
  <si>
    <r>
      <rPr>
        <sz val="8"/>
        <rFont val="Arial MT"/>
        <family val="2"/>
      </rPr>
      <t>IMPERMEABILIZADOR (HORISTA)</t>
    </r>
  </si>
  <si>
    <r>
      <rPr>
        <sz val="8"/>
        <rFont val="Arial MT"/>
        <family val="2"/>
      </rPr>
      <t>AJUDANTE DE ARMADOR (HORISTA)</t>
    </r>
  </si>
  <si>
    <r>
      <rPr>
        <sz val="8"/>
        <rFont val="Arial MT"/>
        <family val="2"/>
      </rPr>
      <t xml:space="preserve">OPERADOR DE GUINCHO OU
</t>
    </r>
    <r>
      <rPr>
        <sz val="8"/>
        <rFont val="Arial MT"/>
        <family val="2"/>
      </rPr>
      <t>GUINCHEIRO</t>
    </r>
  </si>
  <si>
    <r>
      <rPr>
        <sz val="8"/>
        <rFont val="Arial MT"/>
        <family val="2"/>
      </rPr>
      <t>TELHADOR (HORISTA)</t>
    </r>
  </si>
  <si>
    <r>
      <rPr>
        <sz val="8"/>
        <rFont val="Arial MT"/>
        <family val="2"/>
      </rPr>
      <t>OPERADOR DE ESCAVADEIRA</t>
    </r>
  </si>
  <si>
    <r>
      <rPr>
        <sz val="8"/>
        <rFont val="Arial MT"/>
        <family val="2"/>
      </rPr>
      <t>AJUDANTE ESPECIALIZADO</t>
    </r>
  </si>
  <si>
    <r>
      <rPr>
        <sz val="8"/>
        <rFont val="Arial MT"/>
        <family val="2"/>
      </rPr>
      <t>OPERADOR DE GUINDASTE</t>
    </r>
  </si>
  <si>
    <r>
      <rPr>
        <sz val="8"/>
        <rFont val="Arial MT"/>
        <family val="2"/>
      </rPr>
      <t>MOTORISTA DE CAMINHAO</t>
    </r>
  </si>
  <si>
    <r>
      <rPr>
        <b/>
        <sz val="8.5"/>
        <rFont val="Arial"/>
        <family val="2"/>
      </rPr>
      <t>VALOR DA MÃO DE OBRA TOTAL - SEM ENCARGOS:</t>
    </r>
  </si>
  <si>
    <r>
      <rPr>
        <b/>
        <sz val="8.5"/>
        <rFont val="Arial"/>
        <family val="2"/>
      </rPr>
      <t>VALOR DOS ENCARGOS COMPLEMENTARES DA MÃO DE OBRA:</t>
    </r>
  </si>
  <si>
    <r>
      <rPr>
        <b/>
        <sz val="11.5"/>
        <rFont val="Arial"/>
        <family val="2"/>
      </rPr>
      <t>VALOR DA MÃO DE OBRA TOTAL:</t>
    </r>
  </si>
  <si>
    <t>QUANTIDADE TOTAL</t>
  </si>
  <si>
    <t>RESPONSÁVEL TÉCNICO FISCAL DE OBRA</t>
  </si>
  <si>
    <t>CONTRATANTE</t>
  </si>
  <si>
    <t>JOÃO GUSTAVO FARIA DOS SANTOS JÚNIOR</t>
  </si>
  <si>
    <t>PREFEITURA MUNICIPAL DE ARAPUTANGA</t>
  </si>
  <si>
    <t>ENG. CIVIL - CREA Nº 5064045506</t>
  </si>
  <si>
    <t>PREFEITO MUNICIPAL</t>
  </si>
  <si>
    <t>Obra:</t>
  </si>
  <si>
    <t>Proprietário:</t>
  </si>
  <si>
    <t>Local:</t>
  </si>
  <si>
    <t>Data:</t>
  </si>
  <si>
    <t>CRONOGRAMA FÍSICO FINANCEIRO</t>
  </si>
  <si>
    <t>ITEM</t>
  </si>
  <si>
    <t>DESCRIÇÃO/ETAPA</t>
  </si>
  <si>
    <t>PERÍODO</t>
  </si>
  <si>
    <t>À EXECUTAR</t>
  </si>
  <si>
    <t>MÊS 01</t>
  </si>
  <si>
    <t>MÊS 02</t>
  </si>
  <si>
    <t>MÊS 03</t>
  </si>
  <si>
    <t>MÊS 04</t>
  </si>
  <si>
    <t>MÊS 05</t>
  </si>
  <si>
    <t>MÊS 06</t>
  </si>
  <si>
    <t>TOTAL</t>
  </si>
  <si>
    <t>Valor (R$)</t>
  </si>
  <si>
    <t>%</t>
  </si>
  <si>
    <t>VALOR TOTAL</t>
  </si>
  <si>
    <t>VALOR ACUMULADO</t>
  </si>
  <si>
    <t>RESPONSÁVEL TÉCNICO ORÇAMENTISTA</t>
  </si>
  <si>
    <t>OBSERVAÇÕES: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</si>
</sst>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8" formatCode="&quot;R$&quot;\ #,##0.00;[Red]\-&quot;R$&quot;\ #,##0.00"/>
    <numFmt numFmtId="43" formatCode="_-* #,##0.00_-;\-* #,##0.00_-;_-* &quot;-&quot;??_-;_-@_-"/>
    <numFmt numFmtId="164" formatCode="0.000000"/>
    <numFmt numFmtId="165" formatCode="0.0000000"/>
    <numFmt numFmtId="166" formatCode="0.00000"/>
    <numFmt numFmtId="167" formatCode="0.0"/>
  </numFmts>
  <fonts count="18">
    <font>
      <sz val="10"/>
      <color rgb="FF000000"/>
      <name val="Times New Roman"/>
      <charset val="204"/>
    </font>
    <font>
      <sz val="11"/>
      <color theme="1"/>
      <name val="Calibri"/>
      <family val="2"/>
      <scheme val="minor"/>
    </font>
    <font>
      <b/>
      <sz val="9.5"/>
      <name val="Arial"/>
    </font>
    <font>
      <b/>
      <sz val="8"/>
      <name val="Arial"/>
    </font>
    <font>
      <sz val="8"/>
      <color rgb="FF000000"/>
      <name val="Arial MT"/>
      <family val="2"/>
    </font>
    <font>
      <sz val="8"/>
      <name val="Arial MT"/>
    </font>
    <font>
      <b/>
      <sz val="8.5"/>
      <name val="Arial"/>
    </font>
    <font>
      <b/>
      <sz val="11.5"/>
      <name val="Arial"/>
    </font>
    <font>
      <b/>
      <sz val="9.5"/>
      <name val="Arial"/>
      <family val="2"/>
    </font>
    <font>
      <b/>
      <sz val="8"/>
      <name val="Arial"/>
      <family val="2"/>
    </font>
    <font>
      <sz val="8"/>
      <name val="Arial MT"/>
      <family val="2"/>
    </font>
    <font>
      <b/>
      <sz val="8.5"/>
      <name val="Arial"/>
      <family val="2"/>
    </font>
    <font>
      <b/>
      <sz val="11.5"/>
      <name val="Arial"/>
      <family val="2"/>
    </font>
    <font>
      <sz val="10"/>
      <color rgb="FF000000"/>
      <name val="Arial"/>
      <family val="2"/>
    </font>
    <font>
      <sz val="10"/>
      <color rgb="FF000000"/>
      <name val="Calibri"/>
      <family val="2"/>
      <scheme val="minor"/>
    </font>
    <font>
      <sz val="10"/>
      <color rgb="FF000000"/>
      <name val="Times New Roman"/>
      <charset val="204"/>
    </font>
    <font>
      <sz val="11"/>
      <color theme="1"/>
      <name val="Arial"/>
      <family val="2"/>
    </font>
    <font>
      <b/>
      <sz val="11"/>
      <color theme="1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rgb="FF8EA8DB"/>
      </patternFill>
    </fill>
    <fill>
      <patternFill patternType="solid">
        <fgColor rgb="FFBBD5EC"/>
      </patternFill>
    </fill>
    <fill>
      <patternFill patternType="solid">
        <fgColor rgb="FFDDEBF6"/>
      </patternFill>
    </fill>
    <fill>
      <patternFill patternType="solid">
        <fgColor theme="0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rgb="FFE4DA56"/>
        <bgColor indexed="64"/>
      </patternFill>
    </fill>
  </fills>
  <borders count="5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43" fontId="15" fillId="0" borderId="0" applyFont="0" applyFill="0" applyBorder="0" applyAlignment="0" applyProtection="0"/>
    <xf numFmtId="0" fontId="16" fillId="0" borderId="0"/>
  </cellStyleXfs>
  <cellXfs count="133">
    <xf numFmtId="0" fontId="0" fillId="0" borderId="0" xfId="0" applyFill="1" applyBorder="1" applyAlignment="1">
      <alignment horizontal="left" vertical="top"/>
    </xf>
    <xf numFmtId="0" fontId="3" fillId="2" borderId="1" xfId="0" applyFont="1" applyFill="1" applyBorder="1" applyAlignment="1">
      <alignment horizontal="center" vertical="top" wrapText="1"/>
    </xf>
    <xf numFmtId="0" fontId="0" fillId="2" borderId="1" xfId="0" applyFill="1" applyBorder="1" applyAlignment="1">
      <alignment horizontal="left" vertical="top" wrapText="1"/>
    </xf>
    <xf numFmtId="0" fontId="3" fillId="2" borderId="1" xfId="0" applyFont="1" applyFill="1" applyBorder="1" applyAlignment="1">
      <alignment horizontal="left" vertical="top" wrapText="1" indent="1"/>
    </xf>
    <xf numFmtId="0" fontId="0" fillId="2" borderId="1" xfId="0" applyFill="1" applyBorder="1" applyAlignment="1">
      <alignment horizontal="center" vertical="top" wrapText="1"/>
    </xf>
    <xf numFmtId="0" fontId="3" fillId="2" borderId="1" xfId="0" applyFont="1" applyFill="1" applyBorder="1" applyAlignment="1">
      <alignment horizontal="left" vertical="top" wrapText="1"/>
    </xf>
    <xf numFmtId="1" fontId="4" fillId="0" borderId="1" xfId="0" applyNumberFormat="1" applyFont="1" applyFill="1" applyBorder="1" applyAlignment="1">
      <alignment horizontal="center" vertical="top" shrinkToFit="1"/>
    </xf>
    <xf numFmtId="1" fontId="4" fillId="0" borderId="1" xfId="0" applyNumberFormat="1" applyFont="1" applyFill="1" applyBorder="1" applyAlignment="1">
      <alignment horizontal="right" vertical="top" shrinkToFit="1"/>
    </xf>
    <xf numFmtId="0" fontId="5" fillId="0" borderId="1" xfId="0" applyFont="1" applyFill="1" applyBorder="1" applyAlignment="1">
      <alignment horizontal="left" vertical="top" wrapText="1"/>
    </xf>
    <xf numFmtId="0" fontId="5" fillId="0" borderId="1" xfId="0" applyFont="1" applyFill="1" applyBorder="1" applyAlignment="1">
      <alignment horizontal="center" vertical="top" wrapText="1"/>
    </xf>
    <xf numFmtId="164" fontId="4" fillId="0" borderId="1" xfId="0" applyNumberFormat="1" applyFont="1" applyFill="1" applyBorder="1" applyAlignment="1">
      <alignment horizontal="right" vertical="top" shrinkToFit="1"/>
    </xf>
    <xf numFmtId="2" fontId="4" fillId="0" borderId="1" xfId="0" applyNumberFormat="1" applyFont="1" applyFill="1" applyBorder="1" applyAlignment="1">
      <alignment horizontal="right" vertical="top" shrinkToFit="1"/>
    </xf>
    <xf numFmtId="4" fontId="4" fillId="0" borderId="1" xfId="0" applyNumberFormat="1" applyFont="1" applyFill="1" applyBorder="1" applyAlignment="1">
      <alignment horizontal="right" vertical="top" shrinkToFit="1"/>
    </xf>
    <xf numFmtId="10" fontId="4" fillId="0" borderId="1" xfId="0" applyNumberFormat="1" applyFont="1" applyFill="1" applyBorder="1" applyAlignment="1">
      <alignment horizontal="right" vertical="top" shrinkToFit="1"/>
    </xf>
    <xf numFmtId="0" fontId="0" fillId="0" borderId="1" xfId="0" applyFill="1" applyBorder="1" applyAlignment="1">
      <alignment horizontal="left" vertical="top" wrapText="1"/>
    </xf>
    <xf numFmtId="165" fontId="4" fillId="0" borderId="1" xfId="0" applyNumberFormat="1" applyFont="1" applyFill="1" applyBorder="1" applyAlignment="1">
      <alignment horizontal="right" vertical="top" shrinkToFit="1"/>
    </xf>
    <xf numFmtId="166" fontId="4" fillId="0" borderId="1" xfId="0" applyNumberFormat="1" applyFont="1" applyFill="1" applyBorder="1" applyAlignment="1">
      <alignment horizontal="right" vertical="top" shrinkToFit="1"/>
    </xf>
    <xf numFmtId="167" fontId="4" fillId="0" borderId="1" xfId="0" applyNumberFormat="1" applyFont="1" applyFill="1" applyBorder="1" applyAlignment="1">
      <alignment horizontal="right" vertical="top" shrinkToFit="1"/>
    </xf>
    <xf numFmtId="1" fontId="4" fillId="0" borderId="1" xfId="0" applyNumberFormat="1" applyFont="1" applyFill="1" applyBorder="1" applyAlignment="1">
      <alignment horizontal="center" vertical="center" shrinkToFit="1"/>
    </xf>
    <xf numFmtId="0" fontId="9" fillId="2" borderId="1" xfId="0" applyFont="1" applyFill="1" applyBorder="1" applyAlignment="1">
      <alignment horizontal="center" vertical="top" wrapText="1"/>
    </xf>
    <xf numFmtId="2" fontId="4" fillId="0" borderId="1" xfId="0" applyNumberFormat="1" applyFont="1" applyFill="1" applyBorder="1" applyAlignment="1">
      <alignment horizontal="center" vertical="top" shrinkToFit="1"/>
    </xf>
    <xf numFmtId="0" fontId="1" fillId="0" borderId="5" xfId="0" applyFont="1" applyBorder="1" applyAlignment="1">
      <alignment horizontal="center" vertical="center" wrapText="1"/>
    </xf>
    <xf numFmtId="0" fontId="13" fillId="0" borderId="0" xfId="0" applyFont="1" applyFill="1" applyBorder="1" applyAlignment="1">
      <alignment horizontal="left" vertical="top"/>
    </xf>
    <xf numFmtId="0" fontId="1" fillId="0" borderId="15" xfId="0" applyFont="1" applyBorder="1" applyAlignment="1">
      <alignment horizontal="center" vertical="center" wrapText="1"/>
    </xf>
    <xf numFmtId="0" fontId="14" fillId="0" borderId="10" xfId="0" applyFont="1" applyFill="1" applyBorder="1" applyAlignment="1">
      <alignment horizontal="center" vertical="top"/>
    </xf>
    <xf numFmtId="0" fontId="14" fillId="0" borderId="11" xfId="0" applyFont="1" applyFill="1" applyBorder="1" applyAlignment="1">
      <alignment horizontal="center" vertical="top"/>
    </xf>
    <xf numFmtId="0" fontId="14" fillId="0" borderId="12" xfId="0" applyFont="1" applyFill="1" applyBorder="1" applyAlignment="1">
      <alignment horizontal="center" vertical="top"/>
    </xf>
    <xf numFmtId="0" fontId="14" fillId="0" borderId="16" xfId="0" applyFont="1" applyFill="1" applyBorder="1" applyAlignment="1">
      <alignment horizontal="center" vertical="top"/>
    </xf>
    <xf numFmtId="0" fontId="14" fillId="0" borderId="17" xfId="0" applyFont="1" applyFill="1" applyBorder="1" applyAlignment="1">
      <alignment horizontal="center" vertical="top"/>
    </xf>
    <xf numFmtId="0" fontId="14" fillId="0" borderId="18" xfId="0" applyFont="1" applyFill="1" applyBorder="1" applyAlignment="1">
      <alignment horizontal="center" vertical="top"/>
    </xf>
    <xf numFmtId="0" fontId="7" fillId="2" borderId="2" xfId="0" applyFont="1" applyFill="1" applyBorder="1" applyAlignment="1">
      <alignment horizontal="left" vertical="top" wrapText="1" indent="8"/>
    </xf>
    <xf numFmtId="0" fontId="7" fillId="2" borderId="3" xfId="0" applyFont="1" applyFill="1" applyBorder="1" applyAlignment="1">
      <alignment horizontal="left" vertical="top" wrapText="1" indent="8"/>
    </xf>
    <xf numFmtId="0" fontId="7" fillId="2" borderId="4" xfId="0" applyFont="1" applyFill="1" applyBorder="1" applyAlignment="1">
      <alignment horizontal="left" vertical="top" wrapText="1" indent="8"/>
    </xf>
    <xf numFmtId="8" fontId="7" fillId="2" borderId="2" xfId="0" applyNumberFormat="1" applyFont="1" applyFill="1" applyBorder="1" applyAlignment="1">
      <alignment horizontal="center" vertical="top" wrapText="1"/>
    </xf>
    <xf numFmtId="0" fontId="7" fillId="2" borderId="3" xfId="0" applyFont="1" applyFill="1" applyBorder="1" applyAlignment="1">
      <alignment horizontal="center" vertical="top" wrapText="1"/>
    </xf>
    <xf numFmtId="0" fontId="7" fillId="2" borderId="4" xfId="0" applyFont="1" applyFill="1" applyBorder="1" applyAlignment="1">
      <alignment horizontal="center" vertical="top" wrapText="1"/>
    </xf>
    <xf numFmtId="0" fontId="13" fillId="0" borderId="6" xfId="0" applyFont="1" applyFill="1" applyBorder="1" applyAlignment="1">
      <alignment horizontal="center" vertical="top"/>
    </xf>
    <xf numFmtId="0" fontId="13" fillId="0" borderId="7" xfId="0" applyFont="1" applyFill="1" applyBorder="1" applyAlignment="1">
      <alignment horizontal="center" vertical="top"/>
    </xf>
    <xf numFmtId="0" fontId="13" fillId="0" borderId="8" xfId="0" applyFont="1" applyFill="1" applyBorder="1" applyAlignment="1">
      <alignment horizontal="center" vertical="top"/>
    </xf>
    <xf numFmtId="0" fontId="1" fillId="0" borderId="9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3" fillId="0" borderId="10" xfId="0" applyFont="1" applyFill="1" applyBorder="1" applyAlignment="1">
      <alignment horizontal="center" vertical="top"/>
    </xf>
    <xf numFmtId="0" fontId="13" fillId="0" borderId="11" xfId="0" applyFont="1" applyFill="1" applyBorder="1" applyAlignment="1">
      <alignment horizontal="center" vertical="top"/>
    </xf>
    <xf numFmtId="0" fontId="13" fillId="0" borderId="12" xfId="0" applyFont="1" applyFill="1" applyBorder="1" applyAlignment="1">
      <alignment horizontal="center" vertical="top"/>
    </xf>
    <xf numFmtId="0" fontId="2" fillId="2" borderId="2" xfId="0" applyFont="1" applyFill="1" applyBorder="1" applyAlignment="1">
      <alignment horizontal="center" vertical="top" wrapText="1"/>
    </xf>
    <xf numFmtId="0" fontId="2" fillId="2" borderId="3" xfId="0" applyFont="1" applyFill="1" applyBorder="1" applyAlignment="1">
      <alignment horizontal="center" vertical="top" wrapText="1"/>
    </xf>
    <xf numFmtId="0" fontId="2" fillId="2" borderId="4" xfId="0" applyFont="1" applyFill="1" applyBorder="1" applyAlignment="1">
      <alignment horizontal="center" vertical="top" wrapText="1"/>
    </xf>
    <xf numFmtId="0" fontId="3" fillId="3" borderId="2" xfId="0" applyFont="1" applyFill="1" applyBorder="1" applyAlignment="1">
      <alignment horizontal="center" vertical="top" wrapText="1"/>
    </xf>
    <xf numFmtId="0" fontId="3" fillId="3" borderId="3" xfId="0" applyFont="1" applyFill="1" applyBorder="1" applyAlignment="1">
      <alignment horizontal="center" vertical="top" wrapText="1"/>
    </xf>
    <xf numFmtId="0" fontId="3" fillId="3" borderId="4" xfId="0" applyFont="1" applyFill="1" applyBorder="1" applyAlignment="1">
      <alignment horizontal="center" vertical="top" wrapText="1"/>
    </xf>
    <xf numFmtId="0" fontId="6" fillId="4" borderId="2" xfId="0" applyFont="1" applyFill="1" applyBorder="1" applyAlignment="1">
      <alignment horizontal="left" vertical="center" wrapText="1"/>
    </xf>
    <xf numFmtId="0" fontId="6" fillId="4" borderId="3" xfId="0" applyFont="1" applyFill="1" applyBorder="1" applyAlignment="1">
      <alignment horizontal="left" vertical="center" wrapText="1"/>
    </xf>
    <xf numFmtId="0" fontId="6" fillId="4" borderId="4" xfId="0" applyFont="1" applyFill="1" applyBorder="1" applyAlignment="1">
      <alignment horizontal="left" vertical="center" wrapText="1"/>
    </xf>
    <xf numFmtId="8" fontId="6" fillId="4" borderId="2" xfId="0" applyNumberFormat="1" applyFont="1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  <xf numFmtId="0" fontId="6" fillId="4" borderId="4" xfId="0" applyFont="1" applyFill="1" applyBorder="1" applyAlignment="1">
      <alignment horizontal="center" vertical="center" wrapText="1"/>
    </xf>
    <xf numFmtId="0" fontId="16" fillId="0" borderId="19" xfId="0" applyFont="1" applyBorder="1"/>
    <xf numFmtId="0" fontId="16" fillId="0" borderId="20" xfId="0" applyFont="1" applyBorder="1" applyAlignment="1">
      <alignment horizontal="left"/>
    </xf>
    <xf numFmtId="0" fontId="16" fillId="0" borderId="21" xfId="0" applyFont="1" applyBorder="1" applyAlignment="1">
      <alignment horizontal="left"/>
    </xf>
    <xf numFmtId="0" fontId="16" fillId="0" borderId="22" xfId="0" applyFont="1" applyBorder="1" applyAlignment="1">
      <alignment horizontal="left"/>
    </xf>
    <xf numFmtId="0" fontId="16" fillId="0" borderId="5" xfId="0" applyFont="1" applyBorder="1"/>
    <xf numFmtId="0" fontId="16" fillId="0" borderId="23" xfId="0" applyFont="1" applyBorder="1" applyAlignment="1">
      <alignment horizontal="left"/>
    </xf>
    <xf numFmtId="0" fontId="16" fillId="0" borderId="24" xfId="0" applyFont="1" applyBorder="1" applyAlignment="1">
      <alignment horizontal="left"/>
    </xf>
    <xf numFmtId="0" fontId="16" fillId="0" borderId="25" xfId="0" applyFont="1" applyBorder="1" applyAlignment="1">
      <alignment horizontal="left"/>
    </xf>
    <xf numFmtId="0" fontId="16" fillId="5" borderId="15" xfId="0" applyFont="1" applyFill="1" applyBorder="1"/>
    <xf numFmtId="14" fontId="16" fillId="0" borderId="26" xfId="0" applyNumberFormat="1" applyFont="1" applyBorder="1" applyAlignment="1">
      <alignment horizontal="left"/>
    </xf>
    <xf numFmtId="0" fontId="16" fillId="0" borderId="27" xfId="0" applyFont="1" applyBorder="1" applyAlignment="1">
      <alignment horizontal="left"/>
    </xf>
    <xf numFmtId="0" fontId="16" fillId="0" borderId="28" xfId="0" applyFont="1" applyBorder="1" applyAlignment="1">
      <alignment horizontal="left"/>
    </xf>
    <xf numFmtId="0" fontId="17" fillId="6" borderId="29" xfId="0" applyFont="1" applyFill="1" applyBorder="1" applyAlignment="1">
      <alignment horizontal="center" vertical="center"/>
    </xf>
    <xf numFmtId="0" fontId="17" fillId="6" borderId="30" xfId="0" applyFont="1" applyFill="1" applyBorder="1" applyAlignment="1">
      <alignment horizontal="center" vertical="center"/>
    </xf>
    <xf numFmtId="0" fontId="17" fillId="6" borderId="31" xfId="0" applyFont="1" applyFill="1" applyBorder="1" applyAlignment="1">
      <alignment horizontal="center" vertical="center"/>
    </xf>
    <xf numFmtId="0" fontId="17" fillId="6" borderId="32" xfId="0" applyFont="1" applyFill="1" applyBorder="1" applyAlignment="1">
      <alignment horizontal="center" vertical="center"/>
    </xf>
    <xf numFmtId="0" fontId="17" fillId="0" borderId="33" xfId="0" applyFont="1" applyBorder="1" applyAlignment="1">
      <alignment horizontal="center" vertical="center"/>
    </xf>
    <xf numFmtId="0" fontId="17" fillId="0" borderId="34" xfId="0" applyFont="1" applyBorder="1" applyAlignment="1">
      <alignment horizontal="center" vertical="center"/>
    </xf>
    <xf numFmtId="0" fontId="17" fillId="0" borderId="35" xfId="0" applyFont="1" applyBorder="1" applyAlignment="1">
      <alignment horizontal="center" vertical="center"/>
    </xf>
    <xf numFmtId="0" fontId="17" fillId="0" borderId="10" xfId="0" applyFont="1" applyBorder="1" applyAlignment="1">
      <alignment horizontal="center" vertical="center"/>
    </xf>
    <xf numFmtId="0" fontId="17" fillId="0" borderId="11" xfId="0" applyFont="1" applyBorder="1" applyAlignment="1">
      <alignment horizontal="center" vertical="center"/>
    </xf>
    <xf numFmtId="0" fontId="17" fillId="0" borderId="12" xfId="0" applyFont="1" applyBorder="1" applyAlignment="1">
      <alignment horizontal="center" vertical="center"/>
    </xf>
    <xf numFmtId="0" fontId="16" fillId="0" borderId="11" xfId="0" applyFont="1" applyBorder="1" applyAlignment="1">
      <alignment horizontal="center" vertical="center"/>
    </xf>
    <xf numFmtId="0" fontId="16" fillId="0" borderId="12" xfId="0" applyFont="1" applyBorder="1" applyAlignment="1">
      <alignment horizontal="center" vertical="center"/>
    </xf>
    <xf numFmtId="0" fontId="17" fillId="0" borderId="10" xfId="0" applyFont="1" applyBorder="1" applyAlignment="1">
      <alignment horizontal="center" vertical="center"/>
    </xf>
    <xf numFmtId="0" fontId="17" fillId="0" borderId="11" xfId="0" applyFont="1" applyBorder="1" applyAlignment="1">
      <alignment horizontal="center" vertical="center"/>
    </xf>
    <xf numFmtId="4" fontId="16" fillId="0" borderId="11" xfId="0" applyNumberFormat="1" applyFont="1" applyBorder="1" applyAlignment="1">
      <alignment horizontal="center" vertical="center"/>
    </xf>
    <xf numFmtId="9" fontId="16" fillId="0" borderId="11" xfId="0" applyNumberFormat="1" applyFont="1" applyBorder="1" applyAlignment="1">
      <alignment horizontal="center" vertical="center"/>
    </xf>
    <xf numFmtId="4" fontId="16" fillId="0" borderId="36" xfId="0" applyNumberFormat="1" applyFont="1" applyBorder="1" applyAlignment="1">
      <alignment horizontal="center" vertical="center"/>
    </xf>
    <xf numFmtId="0" fontId="16" fillId="0" borderId="36" xfId="0" applyNumberFormat="1" applyFont="1" applyBorder="1" applyAlignment="1">
      <alignment horizontal="center" vertical="center"/>
    </xf>
    <xf numFmtId="0" fontId="16" fillId="0" borderId="36" xfId="0" applyFont="1" applyBorder="1" applyAlignment="1">
      <alignment horizontal="center" vertical="center"/>
    </xf>
    <xf numFmtId="4" fontId="16" fillId="0" borderId="36" xfId="1" applyNumberFormat="1" applyFont="1" applyBorder="1" applyAlignment="1">
      <alignment horizontal="center" vertical="center"/>
    </xf>
    <xf numFmtId="4" fontId="16" fillId="0" borderId="37" xfId="0" applyNumberFormat="1" applyFont="1" applyBorder="1" applyAlignment="1">
      <alignment horizontal="center" vertical="center"/>
    </xf>
    <xf numFmtId="0" fontId="16" fillId="0" borderId="29" xfId="0" applyFont="1" applyBorder="1"/>
    <xf numFmtId="0" fontId="17" fillId="0" borderId="30" xfId="0" applyFont="1" applyBorder="1" applyAlignment="1">
      <alignment horizontal="center" vertical="center"/>
    </xf>
    <xf numFmtId="4" fontId="17" fillId="0" borderId="38" xfId="0" applyNumberFormat="1" applyFont="1" applyBorder="1" applyAlignment="1">
      <alignment horizontal="center" vertical="center"/>
    </xf>
    <xf numFmtId="9" fontId="16" fillId="0" borderId="38" xfId="0" applyNumberFormat="1" applyFont="1" applyBorder="1" applyAlignment="1">
      <alignment horizontal="center" vertical="center"/>
    </xf>
    <xf numFmtId="0" fontId="17" fillId="7" borderId="29" xfId="0" applyFont="1" applyFill="1" applyBorder="1"/>
    <xf numFmtId="0" fontId="17" fillId="7" borderId="31" xfId="0" applyFont="1" applyFill="1" applyBorder="1" applyAlignment="1">
      <alignment horizontal="center" vertical="center"/>
    </xf>
    <xf numFmtId="4" fontId="17" fillId="7" borderId="29" xfId="0" applyNumberFormat="1" applyFont="1" applyFill="1" applyBorder="1" applyAlignment="1">
      <alignment horizontal="center" vertical="center"/>
    </xf>
    <xf numFmtId="2" fontId="17" fillId="7" borderId="30" xfId="0" applyNumberFormat="1" applyFont="1" applyFill="1" applyBorder="1" applyAlignment="1">
      <alignment horizontal="center" vertical="center"/>
    </xf>
    <xf numFmtId="4" fontId="17" fillId="7" borderId="30" xfId="0" applyNumberFormat="1" applyFont="1" applyFill="1" applyBorder="1" applyAlignment="1">
      <alignment horizontal="center" vertical="center"/>
    </xf>
    <xf numFmtId="4" fontId="17" fillId="7" borderId="39" xfId="0" applyNumberFormat="1" applyFont="1" applyFill="1" applyBorder="1" applyAlignment="1">
      <alignment horizontal="center" vertical="center"/>
    </xf>
    <xf numFmtId="4" fontId="17" fillId="7" borderId="30" xfId="0" applyNumberFormat="1" applyFont="1" applyFill="1" applyBorder="1" applyAlignment="1">
      <alignment horizontal="center"/>
    </xf>
    <xf numFmtId="0" fontId="17" fillId="7" borderId="32" xfId="0" applyFont="1" applyFill="1" applyBorder="1"/>
    <xf numFmtId="0" fontId="16" fillId="0" borderId="40" xfId="2" applyBorder="1" applyAlignment="1">
      <alignment horizontal="center" vertical="center"/>
    </xf>
    <xf numFmtId="0" fontId="16" fillId="0" borderId="41" xfId="2" applyBorder="1" applyAlignment="1">
      <alignment horizontal="center" vertical="center"/>
    </xf>
    <xf numFmtId="0" fontId="16" fillId="0" borderId="42" xfId="2" applyBorder="1" applyAlignment="1">
      <alignment horizontal="center" vertical="center"/>
    </xf>
    <xf numFmtId="0" fontId="16" fillId="0" borderId="43" xfId="2" applyBorder="1" applyAlignment="1">
      <alignment horizontal="center" vertical="center"/>
    </xf>
    <xf numFmtId="0" fontId="16" fillId="0" borderId="44" xfId="2" applyBorder="1" applyAlignment="1">
      <alignment horizontal="center" vertical="center"/>
    </xf>
    <xf numFmtId="0" fontId="16" fillId="0" borderId="45" xfId="2" applyBorder="1" applyAlignment="1">
      <alignment horizontal="center" vertical="center"/>
    </xf>
    <xf numFmtId="0" fontId="16" fillId="0" borderId="46" xfId="2" applyBorder="1" applyAlignment="1">
      <alignment horizontal="center" vertical="center"/>
    </xf>
    <xf numFmtId="0" fontId="16" fillId="0" borderId="47" xfId="2" applyBorder="1" applyAlignment="1">
      <alignment horizontal="center" vertical="center"/>
    </xf>
    <xf numFmtId="0" fontId="16" fillId="0" borderId="0" xfId="2" applyBorder="1" applyAlignment="1">
      <alignment horizontal="center" vertical="center"/>
    </xf>
    <xf numFmtId="0" fontId="16" fillId="0" borderId="47" xfId="2" applyBorder="1" applyAlignment="1">
      <alignment horizontal="center"/>
    </xf>
    <xf numFmtId="0" fontId="16" fillId="0" borderId="0" xfId="2" applyBorder="1" applyAlignment="1">
      <alignment horizontal="center"/>
    </xf>
    <xf numFmtId="0" fontId="16" fillId="0" borderId="42" xfId="2" applyBorder="1" applyAlignment="1">
      <alignment horizontal="center"/>
    </xf>
    <xf numFmtId="0" fontId="16" fillId="0" borderId="40" xfId="2" applyBorder="1" applyAlignment="1">
      <alignment horizontal="center"/>
    </xf>
    <xf numFmtId="0" fontId="16" fillId="0" borderId="41" xfId="2" applyBorder="1" applyAlignment="1">
      <alignment horizontal="center"/>
    </xf>
    <xf numFmtId="0" fontId="16" fillId="0" borderId="6" xfId="2" applyBorder="1" applyAlignment="1"/>
    <xf numFmtId="0" fontId="16" fillId="0" borderId="7" xfId="2" applyBorder="1" applyAlignment="1"/>
    <xf numFmtId="0" fontId="16" fillId="0" borderId="8" xfId="2" applyBorder="1" applyAlignment="1"/>
    <xf numFmtId="0" fontId="16" fillId="0" borderId="48" xfId="2" applyBorder="1" applyAlignment="1">
      <alignment horizontal="center"/>
    </xf>
    <xf numFmtId="0" fontId="16" fillId="0" borderId="49" xfId="2" applyBorder="1" applyAlignment="1">
      <alignment horizontal="center"/>
    </xf>
    <xf numFmtId="0" fontId="16" fillId="0" borderId="10" xfId="2" applyBorder="1" applyAlignment="1"/>
    <xf numFmtId="0" fontId="16" fillId="0" borderId="11" xfId="2" applyBorder="1" applyAlignment="1"/>
    <xf numFmtId="0" fontId="16" fillId="0" borderId="12" xfId="2" applyBorder="1" applyAlignment="1"/>
    <xf numFmtId="0" fontId="16" fillId="0" borderId="50" xfId="2" applyBorder="1" applyAlignment="1">
      <alignment horizontal="center"/>
    </xf>
    <xf numFmtId="0" fontId="16" fillId="0" borderId="51" xfId="2" applyBorder="1" applyAlignment="1">
      <alignment horizontal="center"/>
    </xf>
    <xf numFmtId="0" fontId="16" fillId="0" borderId="52" xfId="2" applyBorder="1" applyAlignment="1">
      <alignment horizontal="center"/>
    </xf>
    <xf numFmtId="0" fontId="16" fillId="0" borderId="44" xfId="2" applyBorder="1" applyAlignment="1">
      <alignment horizontal="center"/>
    </xf>
    <xf numFmtId="0" fontId="16" fillId="0" borderId="45" xfId="2" applyBorder="1" applyAlignment="1">
      <alignment horizontal="center"/>
    </xf>
    <xf numFmtId="0" fontId="16" fillId="0" borderId="46" xfId="2" applyBorder="1" applyAlignment="1">
      <alignment horizontal="center"/>
    </xf>
    <xf numFmtId="0" fontId="16" fillId="0" borderId="16" xfId="2" applyBorder="1" applyAlignment="1"/>
    <xf numFmtId="0" fontId="16" fillId="0" borderId="17" xfId="2" applyBorder="1" applyAlignment="1"/>
    <xf numFmtId="0" fontId="16" fillId="0" borderId="18" xfId="2" applyBorder="1" applyAlignment="1"/>
  </cellXfs>
  <cellStyles count="3">
    <cellStyle name="Normal" xfId="0" builtinId="0"/>
    <cellStyle name="Normal 3" xfId="2"/>
    <cellStyle name="Vírgula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2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2686050</xdr:colOff>
      <xdr:row>20</xdr:row>
      <xdr:rowOff>28575</xdr:rowOff>
    </xdr:from>
    <xdr:ext cx="184731" cy="264560"/>
    <xdr:sp macro="" textlink="">
      <xdr:nvSpPr>
        <xdr:cNvPr id="2" name="CaixaDeTexto 1"/>
        <xdr:cNvSpPr txBox="1"/>
      </xdr:nvSpPr>
      <xdr:spPr>
        <a:xfrm>
          <a:off x="6238875" y="3752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 sz="1100"/>
        </a:p>
      </xdr:txBody>
    </xdr:sp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PLANILHA%20OR&#199;AMENT&#193;RIA%20-%20UNIDADES%20HABITACIONAIS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ENG-2023/Downloads/PLANILHA%20OR&#199;AMENT&#193;RIA%20-%20PISO%20MODULAR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LAÇÃO DE MATERIAL"/>
      <sheetName val="QCI"/>
      <sheetName val="CRONOGRAMA"/>
    </sheetNames>
    <sheetDataSet>
      <sheetData sheetId="0" refreshError="1"/>
      <sheetData sheetId="1">
        <row r="1">
          <cell r="B1" t="str">
            <v xml:space="preserve">Construção de 45 unidades habitacionais </v>
          </cell>
        </row>
        <row r="2">
          <cell r="B2" t="str">
            <v>Prefeitura Municipal de Araputanga</v>
          </cell>
        </row>
        <row r="3">
          <cell r="B3" t="str">
            <v>Ruas diversas, Bairros: Jardim Vilage, São Lucas, Loteamento Carvalho, Araputanga-MT</v>
          </cell>
        </row>
        <row r="4">
          <cell r="B4">
            <v>45169</v>
          </cell>
        </row>
        <row r="8">
          <cell r="B8" t="str">
            <v>AQUISIÇÃO DE MATERIAS DE CONSTRUÇÃO</v>
          </cell>
        </row>
      </sheetData>
      <sheetData sheetId="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CI"/>
      <sheetName val="DESCRIÇÃO"/>
      <sheetName val="PLANILHA"/>
      <sheetName val="COMP. PLACA"/>
      <sheetName val="COMP. INSTALAÇÃO PISO"/>
      <sheetName val="MAPA DE COTAÇÕES"/>
      <sheetName val="MEMÓRIA DE CÁLCULO"/>
      <sheetName val="CRONOGRAMA"/>
      <sheetName val="BDI NÃO DESONERADO"/>
      <sheetName val="BDI AQUISÇÃO"/>
    </sheetNames>
    <sheetDataSet>
      <sheetData sheetId="0" refreshError="1"/>
      <sheetData sheetId="1" refreshError="1">
        <row r="8">
          <cell r="A8" t="str">
            <v>1.0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6"/>
  <sheetViews>
    <sheetView view="pageLayout" topLeftCell="A20" zoomScaleNormal="100" workbookViewId="0">
      <selection activeCell="H20" sqref="H20"/>
    </sheetView>
  </sheetViews>
  <sheetFormatPr defaultRowHeight="12.75"/>
  <cols>
    <col min="1" max="1" width="9.33203125" customWidth="1"/>
    <col min="2" max="2" width="9.5" customWidth="1"/>
    <col min="3" max="3" width="38.6640625" customWidth="1"/>
    <col min="4" max="4" width="7.83203125" customWidth="1"/>
    <col min="5" max="5" width="11.33203125" customWidth="1"/>
    <col min="6" max="6" width="14" customWidth="1"/>
    <col min="7" max="7" width="21.6640625" customWidth="1"/>
    <col min="8" max="8" width="15.83203125" customWidth="1"/>
    <col min="9" max="9" width="9.5" customWidth="1"/>
  </cols>
  <sheetData>
    <row r="1" spans="1:9" ht="20.100000000000001" customHeight="1">
      <c r="A1" s="45" t="s">
        <v>0</v>
      </c>
      <c r="B1" s="46"/>
      <c r="C1" s="46"/>
      <c r="D1" s="46"/>
      <c r="E1" s="46"/>
      <c r="F1" s="46"/>
      <c r="G1" s="46"/>
      <c r="H1" s="46"/>
      <c r="I1" s="47"/>
    </row>
    <row r="2" spans="1:9" ht="22.5" customHeight="1">
      <c r="A2" s="1" t="s">
        <v>1</v>
      </c>
      <c r="B2" s="2" t="s">
        <v>2</v>
      </c>
      <c r="C2" s="3" t="s">
        <v>3</v>
      </c>
      <c r="D2" s="1" t="s">
        <v>4</v>
      </c>
      <c r="E2" s="4" t="s">
        <v>5</v>
      </c>
      <c r="F2" s="4" t="s">
        <v>6</v>
      </c>
      <c r="G2" s="19" t="s">
        <v>37</v>
      </c>
      <c r="H2" s="5" t="s">
        <v>7</v>
      </c>
      <c r="I2" s="3" t="s">
        <v>8</v>
      </c>
    </row>
    <row r="3" spans="1:9" ht="23.45" customHeight="1">
      <c r="A3" s="48" t="s">
        <v>9</v>
      </c>
      <c r="B3" s="49"/>
      <c r="C3" s="49"/>
      <c r="D3" s="49"/>
      <c r="E3" s="49"/>
      <c r="F3" s="49"/>
      <c r="G3" s="49"/>
      <c r="H3" s="49"/>
      <c r="I3" s="50"/>
    </row>
    <row r="4" spans="1:9" ht="20.100000000000001" customHeight="1">
      <c r="A4" s="6">
        <v>1</v>
      </c>
      <c r="B4" s="7">
        <v>1213</v>
      </c>
      <c r="C4" s="8" t="s">
        <v>10</v>
      </c>
      <c r="D4" s="9" t="s">
        <v>11</v>
      </c>
      <c r="E4" s="10">
        <v>347.40450299999998</v>
      </c>
      <c r="F4" s="11">
        <v>18.739999999999998</v>
      </c>
      <c r="G4" s="20">
        <v>45</v>
      </c>
      <c r="H4" s="12">
        <f>E4*F4*G4</f>
        <v>292966.21737989993</v>
      </c>
      <c r="I4" s="13">
        <v>0.20330000000000001</v>
      </c>
    </row>
    <row r="5" spans="1:9" ht="11.25" customHeight="1">
      <c r="A5" s="6">
        <v>2</v>
      </c>
      <c r="B5" s="7">
        <v>6111</v>
      </c>
      <c r="C5" s="8" t="s">
        <v>12</v>
      </c>
      <c r="D5" s="9" t="s">
        <v>11</v>
      </c>
      <c r="E5" s="10">
        <v>503.18912399999999</v>
      </c>
      <c r="F5" s="11">
        <v>13.97</v>
      </c>
      <c r="G5" s="20">
        <v>45</v>
      </c>
      <c r="H5" s="12">
        <f t="shared" ref="H5:H26" si="0">E5*F5*G5</f>
        <v>316329.8428026</v>
      </c>
      <c r="I5" s="13">
        <v>0.2195</v>
      </c>
    </row>
    <row r="6" spans="1:9" ht="11.25" customHeight="1">
      <c r="A6" s="6">
        <v>3</v>
      </c>
      <c r="B6" s="7">
        <v>4750</v>
      </c>
      <c r="C6" s="8" t="s">
        <v>13</v>
      </c>
      <c r="D6" s="9" t="s">
        <v>11</v>
      </c>
      <c r="E6" s="10">
        <v>361.18154800000002</v>
      </c>
      <c r="F6" s="11">
        <v>18.739999999999998</v>
      </c>
      <c r="G6" s="20">
        <v>45</v>
      </c>
      <c r="H6" s="12">
        <f t="shared" si="0"/>
        <v>304584.39942839998</v>
      </c>
      <c r="I6" s="13">
        <v>0.2114</v>
      </c>
    </row>
    <row r="7" spans="1:9" ht="11.25" customHeight="1">
      <c r="A7" s="6">
        <v>4</v>
      </c>
      <c r="B7" s="7">
        <v>6117</v>
      </c>
      <c r="C7" s="8" t="s">
        <v>14</v>
      </c>
      <c r="D7" s="9" t="s">
        <v>11</v>
      </c>
      <c r="E7" s="10">
        <v>114.429512</v>
      </c>
      <c r="F7" s="11">
        <v>15.09</v>
      </c>
      <c r="G7" s="20">
        <v>45</v>
      </c>
      <c r="H7" s="12">
        <f t="shared" si="0"/>
        <v>77703.36012360001</v>
      </c>
      <c r="I7" s="13">
        <v>5.3900000000000003E-2</v>
      </c>
    </row>
    <row r="8" spans="1:9" ht="22.5" customHeight="1">
      <c r="A8" s="6">
        <v>5</v>
      </c>
      <c r="B8" s="7">
        <v>2696</v>
      </c>
      <c r="C8" s="14" t="s">
        <v>15</v>
      </c>
      <c r="D8" s="9" t="s">
        <v>11</v>
      </c>
      <c r="E8" s="15">
        <v>80.759913499999996</v>
      </c>
      <c r="F8" s="11">
        <v>19.38</v>
      </c>
      <c r="G8" s="20">
        <v>45</v>
      </c>
      <c r="H8" s="12">
        <f t="shared" si="0"/>
        <v>70430.720563349998</v>
      </c>
      <c r="I8" s="13">
        <v>4.8899999999999999E-2</v>
      </c>
    </row>
    <row r="9" spans="1:9" ht="11.25" customHeight="1">
      <c r="A9" s="6">
        <v>6</v>
      </c>
      <c r="B9" s="7">
        <v>378</v>
      </c>
      <c r="C9" s="8" t="s">
        <v>16</v>
      </c>
      <c r="D9" s="9" t="s">
        <v>11</v>
      </c>
      <c r="E9" s="15">
        <v>80.553872400000003</v>
      </c>
      <c r="F9" s="11">
        <v>18.739999999999998</v>
      </c>
      <c r="G9" s="20">
        <v>45</v>
      </c>
      <c r="H9" s="12">
        <f t="shared" si="0"/>
        <v>67931.08059492</v>
      </c>
      <c r="I9" s="13">
        <v>4.7100000000000003E-2</v>
      </c>
    </row>
    <row r="10" spans="1:9" ht="11.25" customHeight="1">
      <c r="A10" s="6">
        <v>7</v>
      </c>
      <c r="B10" s="7">
        <v>4783</v>
      </c>
      <c r="C10" s="8" t="s">
        <v>17</v>
      </c>
      <c r="D10" s="9" t="s">
        <v>11</v>
      </c>
      <c r="E10" s="15">
        <v>62.523390300000003</v>
      </c>
      <c r="F10" s="11">
        <v>18.739999999999998</v>
      </c>
      <c r="G10" s="20">
        <v>45</v>
      </c>
      <c r="H10" s="12">
        <f t="shared" si="0"/>
        <v>52725.975039989993</v>
      </c>
      <c r="I10" s="13">
        <v>3.6600000000000001E-2</v>
      </c>
    </row>
    <row r="11" spans="1:9" ht="11.25" customHeight="1">
      <c r="A11" s="6">
        <v>8</v>
      </c>
      <c r="B11" s="7">
        <v>2436</v>
      </c>
      <c r="C11" s="8" t="s">
        <v>18</v>
      </c>
      <c r="D11" s="9" t="s">
        <v>11</v>
      </c>
      <c r="E11" s="16">
        <v>59.180639999999997</v>
      </c>
      <c r="F11" s="11">
        <v>19.38</v>
      </c>
      <c r="G11" s="20">
        <v>45</v>
      </c>
      <c r="H11" s="12">
        <f t="shared" si="0"/>
        <v>51611.436143999999</v>
      </c>
      <c r="I11" s="13">
        <v>3.5799999999999998E-2</v>
      </c>
    </row>
    <row r="12" spans="1:9" ht="22.5" customHeight="1">
      <c r="A12" s="6">
        <v>9</v>
      </c>
      <c r="B12" s="7">
        <v>37666</v>
      </c>
      <c r="C12" s="14" t="s">
        <v>19</v>
      </c>
      <c r="D12" s="9" t="s">
        <v>11</v>
      </c>
      <c r="E12" s="15">
        <v>59.444412900000003</v>
      </c>
      <c r="F12" s="17">
        <v>13.4</v>
      </c>
      <c r="G12" s="20">
        <v>45</v>
      </c>
      <c r="H12" s="12">
        <f t="shared" si="0"/>
        <v>35844.980978700005</v>
      </c>
      <c r="I12" s="13">
        <v>2.4899999999999999E-2</v>
      </c>
    </row>
    <row r="13" spans="1:9" ht="22.5" customHeight="1">
      <c r="A13" s="6">
        <v>10</v>
      </c>
      <c r="B13" s="7">
        <v>247</v>
      </c>
      <c r="C13" s="14" t="s">
        <v>20</v>
      </c>
      <c r="D13" s="9" t="s">
        <v>11</v>
      </c>
      <c r="E13" s="15">
        <v>45.883237100000002</v>
      </c>
      <c r="F13" s="11">
        <v>15.11</v>
      </c>
      <c r="G13" s="20">
        <v>45</v>
      </c>
      <c r="H13" s="12">
        <f t="shared" si="0"/>
        <v>31198.307066145</v>
      </c>
      <c r="I13" s="13">
        <v>2.1700000000000001E-2</v>
      </c>
    </row>
    <row r="14" spans="1:9" ht="22.5" customHeight="1">
      <c r="A14" s="6">
        <v>11</v>
      </c>
      <c r="B14" s="7">
        <v>4760</v>
      </c>
      <c r="C14" s="14" t="s">
        <v>21</v>
      </c>
      <c r="D14" s="9" t="s">
        <v>11</v>
      </c>
      <c r="E14" s="15">
        <v>35.206905300000003</v>
      </c>
      <c r="F14" s="11">
        <v>18.739999999999998</v>
      </c>
      <c r="G14" s="20">
        <v>45</v>
      </c>
      <c r="H14" s="12">
        <f t="shared" si="0"/>
        <v>29689.983239489997</v>
      </c>
      <c r="I14" s="13">
        <v>2.06E-2</v>
      </c>
    </row>
    <row r="15" spans="1:9" ht="30" customHeight="1">
      <c r="A15" s="18">
        <v>12</v>
      </c>
      <c r="B15" s="7">
        <v>246</v>
      </c>
      <c r="C15" s="8" t="s">
        <v>22</v>
      </c>
      <c r="D15" s="9" t="s">
        <v>11</v>
      </c>
      <c r="E15" s="15">
        <v>39.772831799999999</v>
      </c>
      <c r="F15" s="11">
        <v>15.11</v>
      </c>
      <c r="G15" s="20">
        <v>45</v>
      </c>
      <c r="H15" s="12">
        <f t="shared" si="0"/>
        <v>27043.536982409998</v>
      </c>
      <c r="I15" s="13">
        <v>1.8800000000000001E-2</v>
      </c>
    </row>
    <row r="16" spans="1:9" ht="22.5" customHeight="1">
      <c r="A16" s="6">
        <v>13</v>
      </c>
      <c r="B16" s="7">
        <v>44497</v>
      </c>
      <c r="C16" s="14" t="s">
        <v>23</v>
      </c>
      <c r="D16" s="9" t="s">
        <v>11</v>
      </c>
      <c r="E16" s="10">
        <v>27.751290999999998</v>
      </c>
      <c r="F16" s="11">
        <v>13.26</v>
      </c>
      <c r="G16" s="20">
        <v>45</v>
      </c>
      <c r="H16" s="12">
        <f t="shared" si="0"/>
        <v>16559.1953397</v>
      </c>
      <c r="I16" s="13">
        <v>1.15E-2</v>
      </c>
    </row>
    <row r="17" spans="1:9" ht="30" customHeight="1">
      <c r="A17" s="18">
        <v>14</v>
      </c>
      <c r="B17" s="7">
        <v>4230</v>
      </c>
      <c r="C17" s="14" t="s">
        <v>24</v>
      </c>
      <c r="D17" s="9" t="s">
        <v>11</v>
      </c>
      <c r="E17" s="15">
        <v>23.470531600000001</v>
      </c>
      <c r="F17" s="11">
        <v>14.28</v>
      </c>
      <c r="G17" s="20">
        <v>45</v>
      </c>
      <c r="H17" s="12">
        <f t="shared" si="0"/>
        <v>15082.16360616</v>
      </c>
      <c r="I17" s="13">
        <v>1.0500000000000001E-2</v>
      </c>
    </row>
    <row r="18" spans="1:9" ht="22.5" customHeight="1">
      <c r="A18" s="6">
        <v>15</v>
      </c>
      <c r="B18" s="7">
        <v>1214</v>
      </c>
      <c r="C18" s="14" t="s">
        <v>25</v>
      </c>
      <c r="D18" s="9" t="s">
        <v>11</v>
      </c>
      <c r="E18" s="15">
        <v>17.2167703</v>
      </c>
      <c r="F18" s="11">
        <v>17.64</v>
      </c>
      <c r="G18" s="20">
        <v>45</v>
      </c>
      <c r="H18" s="12">
        <f t="shared" si="0"/>
        <v>13666.672264140001</v>
      </c>
      <c r="I18" s="13">
        <v>9.4999999999999998E-3</v>
      </c>
    </row>
    <row r="19" spans="1:9" ht="11.25" customHeight="1">
      <c r="A19" s="6">
        <v>16</v>
      </c>
      <c r="B19" s="7">
        <v>12873</v>
      </c>
      <c r="C19" s="8" t="s">
        <v>26</v>
      </c>
      <c r="D19" s="9" t="s">
        <v>11</v>
      </c>
      <c r="E19" s="10">
        <v>13.847602999999999</v>
      </c>
      <c r="F19" s="11">
        <v>16.440000000000001</v>
      </c>
      <c r="G19" s="20">
        <v>45</v>
      </c>
      <c r="H19" s="12">
        <v>10244.41</v>
      </c>
      <c r="I19" s="13">
        <v>7.1000000000000004E-3</v>
      </c>
    </row>
    <row r="20" spans="1:9" ht="20.100000000000001" customHeight="1">
      <c r="A20" s="6">
        <v>17</v>
      </c>
      <c r="B20" s="7">
        <v>6114</v>
      </c>
      <c r="C20" s="8" t="s">
        <v>27</v>
      </c>
      <c r="D20" s="9" t="s">
        <v>11</v>
      </c>
      <c r="E20" s="15">
        <v>16.282416600000001</v>
      </c>
      <c r="F20" s="11">
        <v>13.92</v>
      </c>
      <c r="G20" s="20">
        <v>45</v>
      </c>
      <c r="H20" s="12">
        <f t="shared" si="0"/>
        <v>10199.30575824</v>
      </c>
      <c r="I20" s="13">
        <v>7.1000000000000004E-3</v>
      </c>
    </row>
    <row r="21" spans="1:9" ht="22.5" customHeight="1">
      <c r="A21" s="6">
        <v>18</v>
      </c>
      <c r="B21" s="7">
        <v>4253</v>
      </c>
      <c r="C21" s="14" t="s">
        <v>28</v>
      </c>
      <c r="D21" s="9" t="s">
        <v>11</v>
      </c>
      <c r="E21" s="15">
        <v>9.8937884999999994</v>
      </c>
      <c r="F21" s="11">
        <v>13.47</v>
      </c>
      <c r="G21" s="20">
        <v>45</v>
      </c>
      <c r="H21" s="12">
        <v>5997</v>
      </c>
      <c r="I21" s="13">
        <v>4.1999999999999997E-3</v>
      </c>
    </row>
    <row r="22" spans="1:9" ht="11.25" customHeight="1">
      <c r="A22" s="6">
        <v>19</v>
      </c>
      <c r="B22" s="7">
        <v>12869</v>
      </c>
      <c r="C22" s="8" t="s">
        <v>29</v>
      </c>
      <c r="D22" s="9" t="s">
        <v>11</v>
      </c>
      <c r="E22" s="15">
        <v>6.3838230999999999</v>
      </c>
      <c r="F22" s="11">
        <v>18.510000000000002</v>
      </c>
      <c r="G22" s="20">
        <v>45</v>
      </c>
      <c r="H22" s="12">
        <f t="shared" si="0"/>
        <v>5317.4054511450004</v>
      </c>
      <c r="I22" s="13">
        <v>3.7000000000000002E-3</v>
      </c>
    </row>
    <row r="23" spans="1:9" ht="11.25" customHeight="1">
      <c r="A23" s="6">
        <v>20</v>
      </c>
      <c r="B23" s="7">
        <v>4234</v>
      </c>
      <c r="C23" s="8" t="s">
        <v>30</v>
      </c>
      <c r="D23" s="9" t="s">
        <v>11</v>
      </c>
      <c r="E23" s="15">
        <v>4.0067852999999998</v>
      </c>
      <c r="F23" s="11">
        <v>18.739999999999998</v>
      </c>
      <c r="G23" s="20">
        <v>45</v>
      </c>
      <c r="H23" s="12">
        <f t="shared" si="0"/>
        <v>3378.9220434899994</v>
      </c>
      <c r="I23" s="13">
        <v>2.3E-3</v>
      </c>
    </row>
    <row r="24" spans="1:9" ht="27" customHeight="1">
      <c r="A24" s="6">
        <v>21</v>
      </c>
      <c r="B24" s="7">
        <v>242</v>
      </c>
      <c r="C24" s="8" t="s">
        <v>31</v>
      </c>
      <c r="D24" s="9" t="s">
        <v>11</v>
      </c>
      <c r="E24" s="15">
        <v>2.7615421000000002</v>
      </c>
      <c r="F24" s="11">
        <v>15.11</v>
      </c>
      <c r="G24" s="20">
        <v>45</v>
      </c>
      <c r="H24" s="12">
        <f t="shared" si="0"/>
        <v>1877.7105508950003</v>
      </c>
      <c r="I24" s="13">
        <v>1.2999999999999999E-3</v>
      </c>
    </row>
    <row r="25" spans="1:9" ht="11.25" customHeight="1">
      <c r="A25" s="6">
        <v>22</v>
      </c>
      <c r="B25" s="7">
        <v>4254</v>
      </c>
      <c r="C25" s="8" t="s">
        <v>32</v>
      </c>
      <c r="D25" s="9" t="s">
        <v>11</v>
      </c>
      <c r="E25" s="15">
        <v>0.54988749999999997</v>
      </c>
      <c r="F25" s="11">
        <v>13.55</v>
      </c>
      <c r="G25" s="20">
        <v>45</v>
      </c>
      <c r="H25" s="12">
        <f t="shared" si="0"/>
        <v>335.29390312499999</v>
      </c>
      <c r="I25" s="13">
        <v>2.0000000000000001E-4</v>
      </c>
    </row>
    <row r="26" spans="1:9" ht="11.25" customHeight="1">
      <c r="A26" s="6">
        <v>23</v>
      </c>
      <c r="B26" s="7">
        <v>4093</v>
      </c>
      <c r="C26" s="8" t="s">
        <v>33</v>
      </c>
      <c r="D26" s="9" t="s">
        <v>11</v>
      </c>
      <c r="E26" s="15">
        <v>0.15300269999999999</v>
      </c>
      <c r="F26" s="17">
        <v>15.4</v>
      </c>
      <c r="G26" s="20">
        <v>45</v>
      </c>
      <c r="H26" s="12">
        <f t="shared" si="0"/>
        <v>106.0308711</v>
      </c>
      <c r="I26" s="13">
        <v>1E-4</v>
      </c>
    </row>
    <row r="27" spans="1:9" ht="33.950000000000003" customHeight="1">
      <c r="A27" s="51" t="s">
        <v>34</v>
      </c>
      <c r="B27" s="52"/>
      <c r="C27" s="52"/>
      <c r="D27" s="52"/>
      <c r="E27" s="53"/>
      <c r="F27" s="54">
        <f>SUM(H4:H26)</f>
        <v>1440823.9501314997</v>
      </c>
      <c r="G27" s="55"/>
      <c r="H27" s="55"/>
      <c r="I27" s="56"/>
    </row>
    <row r="28" spans="1:9" ht="33.950000000000003" customHeight="1">
      <c r="A28" s="51" t="s">
        <v>35</v>
      </c>
      <c r="B28" s="52"/>
      <c r="C28" s="52"/>
      <c r="D28" s="52"/>
      <c r="E28" s="53"/>
      <c r="F28" s="54">
        <v>342136.8</v>
      </c>
      <c r="G28" s="55"/>
      <c r="H28" s="55"/>
      <c r="I28" s="56"/>
    </row>
    <row r="29" spans="1:9" ht="31.35" customHeight="1">
      <c r="A29" s="30" t="s">
        <v>36</v>
      </c>
      <c r="B29" s="31"/>
      <c r="C29" s="31"/>
      <c r="D29" s="31"/>
      <c r="E29" s="32"/>
      <c r="F29" s="33">
        <f>SUM(F27+F28)</f>
        <v>1782960.7501314997</v>
      </c>
      <c r="G29" s="34"/>
      <c r="H29" s="34"/>
      <c r="I29" s="35"/>
    </row>
    <row r="30" spans="1:9" ht="13.5" thickBot="1"/>
    <row r="31" spans="1:9" ht="30">
      <c r="C31" s="21" t="s">
        <v>38</v>
      </c>
      <c r="D31" s="22"/>
      <c r="E31" s="36" t="s">
        <v>39</v>
      </c>
      <c r="F31" s="37"/>
      <c r="G31" s="38"/>
    </row>
    <row r="32" spans="1:9">
      <c r="C32" s="39"/>
      <c r="D32" s="22"/>
      <c r="E32" s="42"/>
      <c r="F32" s="43"/>
      <c r="G32" s="44"/>
    </row>
    <row r="33" spans="3:7">
      <c r="C33" s="40"/>
      <c r="D33" s="22"/>
      <c r="E33" s="42"/>
      <c r="F33" s="43"/>
      <c r="G33" s="44"/>
    </row>
    <row r="34" spans="3:7">
      <c r="C34" s="41"/>
      <c r="D34" s="22"/>
      <c r="E34" s="42"/>
      <c r="F34" s="43"/>
      <c r="G34" s="44"/>
    </row>
    <row r="35" spans="3:7" ht="30">
      <c r="C35" s="21" t="s">
        <v>40</v>
      </c>
      <c r="D35" s="22"/>
      <c r="E35" s="24" t="s">
        <v>41</v>
      </c>
      <c r="F35" s="25"/>
      <c r="G35" s="26"/>
    </row>
    <row r="36" spans="3:7" ht="15.75" thickBot="1">
      <c r="C36" s="23" t="s">
        <v>42</v>
      </c>
      <c r="D36" s="22"/>
      <c r="E36" s="27" t="s">
        <v>43</v>
      </c>
      <c r="F36" s="28"/>
      <c r="G36" s="29"/>
    </row>
  </sheetData>
  <mergeCells count="13">
    <mergeCell ref="A1:I1"/>
    <mergeCell ref="A3:I3"/>
    <mergeCell ref="A27:E27"/>
    <mergeCell ref="F27:I27"/>
    <mergeCell ref="A28:E28"/>
    <mergeCell ref="F28:I28"/>
    <mergeCell ref="E35:G35"/>
    <mergeCell ref="E36:G36"/>
    <mergeCell ref="A29:E29"/>
    <mergeCell ref="F29:I29"/>
    <mergeCell ref="E31:G31"/>
    <mergeCell ref="C32:C34"/>
    <mergeCell ref="E32:G34"/>
  </mergeCells>
  <pageMargins left="0.7" right="0.7" top="1.4791666666666667" bottom="0.75" header="0.3" footer="0.3"/>
  <pageSetup paperSize="9" orientation="landscape" r:id="rId1"/>
  <headerFooter>
    <oddHeader>&amp;C&amp;G</oddHeader>
    <oddFooter>&amp;CRua Antenor Mamedes, nº 911 – Fone (65) 3261-1736
CEP 78.260-000 – Araputanga – Mato Grosso
E-mail: engenharia@araputanga.mt.gov.br</oddFoot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7"/>
  <sheetViews>
    <sheetView tabSelected="1" view="pageBreakPreview" zoomScale="60" zoomScaleNormal="100" workbookViewId="0">
      <selection activeCell="B53" sqref="B53"/>
    </sheetView>
  </sheetViews>
  <sheetFormatPr defaultRowHeight="12.75"/>
  <cols>
    <col min="1" max="1" width="55.5" customWidth="1"/>
    <col min="2" max="2" width="58.6640625" customWidth="1"/>
    <col min="3" max="3" width="28.5" customWidth="1"/>
    <col min="5" max="5" width="17.5" customWidth="1"/>
    <col min="7" max="7" width="18.5" customWidth="1"/>
    <col min="9" max="9" width="15.1640625" customWidth="1"/>
    <col min="11" max="11" width="19.6640625" customWidth="1"/>
    <col min="12" max="12" width="12.5" customWidth="1"/>
    <col min="13" max="13" width="20.33203125" customWidth="1"/>
    <col min="15" max="15" width="19.33203125" customWidth="1"/>
    <col min="16" max="16" width="9.33203125" customWidth="1"/>
  </cols>
  <sheetData>
    <row r="1" spans="1:17" ht="20.25" customHeight="1">
      <c r="A1" s="57" t="s">
        <v>44</v>
      </c>
      <c r="B1" s="58" t="str">
        <f>[1]QCI!B1</f>
        <v xml:space="preserve">Construção de 45 unidades habitacionais </v>
      </c>
      <c r="C1" s="59"/>
      <c r="D1" s="59"/>
      <c r="E1" s="59"/>
      <c r="F1" s="59"/>
      <c r="G1" s="59"/>
      <c r="H1" s="59"/>
      <c r="I1" s="59"/>
      <c r="J1" s="59"/>
      <c r="K1" s="59"/>
      <c r="L1" s="59"/>
      <c r="M1" s="59"/>
      <c r="N1" s="59"/>
      <c r="O1" s="59"/>
      <c r="P1" s="59"/>
      <c r="Q1" s="60"/>
    </row>
    <row r="2" spans="1:17" ht="14.25">
      <c r="A2" s="61" t="s">
        <v>45</v>
      </c>
      <c r="B2" s="62" t="str">
        <f>[1]QCI!B2</f>
        <v>Prefeitura Municipal de Araputanga</v>
      </c>
      <c r="C2" s="63"/>
      <c r="D2" s="63"/>
      <c r="E2" s="63"/>
      <c r="F2" s="63"/>
      <c r="G2" s="63"/>
      <c r="H2" s="63"/>
      <c r="I2" s="63"/>
      <c r="J2" s="63"/>
      <c r="K2" s="63"/>
      <c r="L2" s="63"/>
      <c r="M2" s="63"/>
      <c r="N2" s="63"/>
      <c r="O2" s="63"/>
      <c r="P2" s="63"/>
      <c r="Q2" s="64"/>
    </row>
    <row r="3" spans="1:17" ht="14.25">
      <c r="A3" s="61" t="s">
        <v>46</v>
      </c>
      <c r="B3" s="62" t="str">
        <f>[1]QCI!B3</f>
        <v>Ruas diversas, Bairros: Jardim Vilage, São Lucas, Loteamento Carvalho, Araputanga-MT</v>
      </c>
      <c r="C3" s="63"/>
      <c r="D3" s="63"/>
      <c r="E3" s="63"/>
      <c r="F3" s="63"/>
      <c r="G3" s="63"/>
      <c r="H3" s="63"/>
      <c r="I3" s="63"/>
      <c r="J3" s="63"/>
      <c r="K3" s="63"/>
      <c r="L3" s="63"/>
      <c r="M3" s="63"/>
      <c r="N3" s="63"/>
      <c r="O3" s="63"/>
      <c r="P3" s="63"/>
      <c r="Q3" s="64"/>
    </row>
    <row r="4" spans="1:17" ht="15" thickBot="1">
      <c r="A4" s="65" t="s">
        <v>47</v>
      </c>
      <c r="B4" s="66">
        <f>[1]QCI!B4</f>
        <v>45169</v>
      </c>
      <c r="C4" s="67"/>
      <c r="D4" s="67"/>
      <c r="E4" s="67"/>
      <c r="F4" s="67"/>
      <c r="G4" s="67"/>
      <c r="H4" s="67"/>
      <c r="I4" s="67"/>
      <c r="J4" s="67"/>
      <c r="K4" s="67"/>
      <c r="L4" s="67"/>
      <c r="M4" s="67"/>
      <c r="N4" s="67"/>
      <c r="O4" s="67"/>
      <c r="P4" s="67"/>
      <c r="Q4" s="68"/>
    </row>
    <row r="5" spans="1:17" ht="15.75" thickBot="1">
      <c r="A5" s="69" t="s">
        <v>48</v>
      </c>
      <c r="B5" s="70"/>
      <c r="C5" s="70"/>
      <c r="D5" s="70"/>
      <c r="E5" s="70"/>
      <c r="F5" s="70"/>
      <c r="G5" s="70"/>
      <c r="H5" s="70"/>
      <c r="I5" s="71"/>
      <c r="J5" s="71"/>
      <c r="K5" s="71"/>
      <c r="L5" s="71"/>
      <c r="M5" s="71"/>
      <c r="N5" s="71"/>
      <c r="O5" s="71"/>
      <c r="P5" s="71"/>
      <c r="Q5" s="72"/>
    </row>
    <row r="6" spans="1:17" ht="15">
      <c r="A6" s="73" t="s">
        <v>49</v>
      </c>
      <c r="B6" s="74" t="s">
        <v>50</v>
      </c>
      <c r="C6" s="74" t="s">
        <v>51</v>
      </c>
      <c r="D6" s="74"/>
      <c r="E6" s="74" t="s">
        <v>52</v>
      </c>
      <c r="F6" s="74"/>
      <c r="G6" s="74"/>
      <c r="H6" s="74"/>
      <c r="I6" s="74"/>
      <c r="J6" s="74"/>
      <c r="K6" s="74"/>
      <c r="L6" s="74"/>
      <c r="M6" s="74"/>
      <c r="N6" s="74"/>
      <c r="O6" s="74"/>
      <c r="P6" s="74"/>
      <c r="Q6" s="75"/>
    </row>
    <row r="7" spans="1:17" ht="15">
      <c r="A7" s="76"/>
      <c r="B7" s="77"/>
      <c r="C7" s="77"/>
      <c r="D7" s="77"/>
      <c r="E7" s="77" t="s">
        <v>53</v>
      </c>
      <c r="F7" s="77"/>
      <c r="G7" s="77" t="s">
        <v>54</v>
      </c>
      <c r="H7" s="77"/>
      <c r="I7" s="77" t="s">
        <v>55</v>
      </c>
      <c r="J7" s="77"/>
      <c r="K7" s="77" t="s">
        <v>56</v>
      </c>
      <c r="L7" s="77"/>
      <c r="M7" s="77" t="s">
        <v>57</v>
      </c>
      <c r="N7" s="77"/>
      <c r="O7" s="77" t="s">
        <v>58</v>
      </c>
      <c r="P7" s="77"/>
      <c r="Q7" s="78" t="s">
        <v>59</v>
      </c>
    </row>
    <row r="8" spans="1:17" ht="14.25">
      <c r="A8" s="76"/>
      <c r="B8" s="77"/>
      <c r="C8" s="79" t="s">
        <v>60</v>
      </c>
      <c r="D8" s="79" t="s">
        <v>61</v>
      </c>
      <c r="E8" s="79" t="s">
        <v>60</v>
      </c>
      <c r="F8" s="79" t="s">
        <v>61</v>
      </c>
      <c r="G8" s="79" t="s">
        <v>60</v>
      </c>
      <c r="H8" s="79" t="s">
        <v>61</v>
      </c>
      <c r="I8" s="79" t="s">
        <v>60</v>
      </c>
      <c r="J8" s="79" t="s">
        <v>61</v>
      </c>
      <c r="K8" s="79" t="s">
        <v>60</v>
      </c>
      <c r="L8" s="79" t="s">
        <v>61</v>
      </c>
      <c r="M8" s="79" t="s">
        <v>60</v>
      </c>
      <c r="N8" s="79" t="s">
        <v>61</v>
      </c>
      <c r="O8" s="79" t="s">
        <v>60</v>
      </c>
      <c r="P8" s="79" t="s">
        <v>61</v>
      </c>
      <c r="Q8" s="80" t="s">
        <v>61</v>
      </c>
    </row>
    <row r="9" spans="1:17" ht="15.75" thickBot="1">
      <c r="A9" s="81" t="str">
        <f>[2]DESCRIÇÃO!A8</f>
        <v>1.0</v>
      </c>
      <c r="B9" s="82" t="str">
        <f>[1]QCI!B8</f>
        <v>AQUISIÇÃO DE MATERIAS DE CONSTRUÇÃO</v>
      </c>
      <c r="C9" s="83">
        <v>1782960.75</v>
      </c>
      <c r="D9" s="84">
        <v>1</v>
      </c>
      <c r="E9" s="85">
        <f>C9*(F9/100)</f>
        <v>445740.1875</v>
      </c>
      <c r="F9" s="86">
        <v>25</v>
      </c>
      <c r="G9" s="85">
        <f>C9*(H9/100)</f>
        <v>267444.11249999999</v>
      </c>
      <c r="H9" s="87">
        <v>15</v>
      </c>
      <c r="I9" s="88">
        <f>C9*(J9/100)</f>
        <v>267444.11249999999</v>
      </c>
      <c r="J9" s="87">
        <v>15</v>
      </c>
      <c r="K9" s="88">
        <f>C9*(L9/100)</f>
        <v>267444.11249999999</v>
      </c>
      <c r="L9" s="87">
        <v>15</v>
      </c>
      <c r="M9" s="85">
        <f>C9*(N9/100)</f>
        <v>267444.11249999999</v>
      </c>
      <c r="N9" s="87">
        <v>15</v>
      </c>
      <c r="O9" s="85">
        <f>C9*(P9/100)</f>
        <v>267444.11249999999</v>
      </c>
      <c r="P9" s="87">
        <v>15</v>
      </c>
      <c r="Q9" s="89">
        <f>F9+H9+J9+L9+N9+P9</f>
        <v>100</v>
      </c>
    </row>
    <row r="10" spans="1:17" ht="15.75" thickBot="1">
      <c r="A10" s="90"/>
      <c r="B10" s="91" t="s">
        <v>62</v>
      </c>
      <c r="C10" s="92">
        <f>C9</f>
        <v>1782960.75</v>
      </c>
      <c r="D10" s="93">
        <f>D9</f>
        <v>1</v>
      </c>
      <c r="E10" s="85">
        <f>E9</f>
        <v>445740.1875</v>
      </c>
      <c r="F10" s="86">
        <f>(E10/C10)*100</f>
        <v>25</v>
      </c>
      <c r="G10" s="85">
        <f>G9</f>
        <v>267444.11249999999</v>
      </c>
      <c r="H10" s="86">
        <f>(G10/C10)*100</f>
        <v>15</v>
      </c>
      <c r="I10" s="85">
        <f>I9</f>
        <v>267444.11249999999</v>
      </c>
      <c r="J10" s="86">
        <f>(I10/C10)*100</f>
        <v>15</v>
      </c>
      <c r="K10" s="85">
        <f>K9</f>
        <v>267444.11249999999</v>
      </c>
      <c r="L10" s="86">
        <f>(K10/C10)*100</f>
        <v>15</v>
      </c>
      <c r="M10" s="85">
        <f>M9</f>
        <v>267444.11249999999</v>
      </c>
      <c r="N10" s="85">
        <f>(M10/C10)*100</f>
        <v>15</v>
      </c>
      <c r="O10" s="85">
        <f>O9</f>
        <v>267444.11249999999</v>
      </c>
      <c r="P10" s="85">
        <f>(O10/C10)*100</f>
        <v>15</v>
      </c>
      <c r="Q10" s="89">
        <f>F10+H10+J10+L10+N10+P10</f>
        <v>100</v>
      </c>
    </row>
    <row r="11" spans="1:17" ht="15.75" thickBot="1">
      <c r="A11" s="94"/>
      <c r="B11" s="95" t="s">
        <v>63</v>
      </c>
      <c r="C11" s="96"/>
      <c r="D11" s="97"/>
      <c r="E11" s="98">
        <f>SUM(E9:E10)/2</f>
        <v>445740.1875</v>
      </c>
      <c r="F11" s="99">
        <f>F10</f>
        <v>25</v>
      </c>
      <c r="G11" s="100">
        <f>E10+G10</f>
        <v>713184.3</v>
      </c>
      <c r="H11" s="100">
        <f>H10+F11</f>
        <v>40</v>
      </c>
      <c r="I11" s="98">
        <f>G11+I10</f>
        <v>980628.41250000009</v>
      </c>
      <c r="J11" s="99">
        <f>J10+H11</f>
        <v>55</v>
      </c>
      <c r="K11" s="100">
        <f>I11+K10</f>
        <v>1248072.5250000001</v>
      </c>
      <c r="L11" s="100">
        <f>L10+J11</f>
        <v>70</v>
      </c>
      <c r="M11" s="98">
        <f>K11+M10</f>
        <v>1515516.6375000002</v>
      </c>
      <c r="N11" s="99">
        <f>N10+L11</f>
        <v>85</v>
      </c>
      <c r="O11" s="100">
        <f>M11+O10</f>
        <v>1782960.7500000002</v>
      </c>
      <c r="P11" s="100">
        <f>P10+N11</f>
        <v>100</v>
      </c>
      <c r="Q11" s="101"/>
    </row>
    <row r="12" spans="1:17">
      <c r="A12" s="102" t="s">
        <v>64</v>
      </c>
      <c r="B12" s="103"/>
      <c r="C12" s="104"/>
      <c r="D12" s="102" t="s">
        <v>39</v>
      </c>
      <c r="E12" s="103"/>
      <c r="F12" s="103"/>
      <c r="G12" s="105"/>
      <c r="H12" s="102" t="s">
        <v>65</v>
      </c>
      <c r="I12" s="103"/>
      <c r="J12" s="103"/>
      <c r="K12" s="103"/>
      <c r="L12" s="103"/>
      <c r="M12" s="103"/>
      <c r="N12" s="103"/>
      <c r="O12" s="103"/>
      <c r="P12" s="103"/>
      <c r="Q12" s="105"/>
    </row>
    <row r="13" spans="1:17" ht="13.5" thickBot="1">
      <c r="A13" s="106"/>
      <c r="B13" s="107"/>
      <c r="C13" s="108"/>
      <c r="D13" s="106"/>
      <c r="E13" s="107"/>
      <c r="F13" s="107"/>
      <c r="G13" s="108"/>
      <c r="H13" s="109"/>
      <c r="I13" s="110"/>
      <c r="J13" s="110"/>
      <c r="K13" s="110"/>
      <c r="L13" s="110"/>
      <c r="M13" s="110"/>
      <c r="N13" s="110"/>
      <c r="O13" s="110"/>
      <c r="P13" s="110"/>
      <c r="Q13" s="104"/>
    </row>
    <row r="14" spans="1:17" ht="14.25">
      <c r="A14" s="111"/>
      <c r="B14" s="112"/>
      <c r="C14" s="113"/>
      <c r="D14" s="114"/>
      <c r="E14" s="115"/>
      <c r="F14" s="115"/>
      <c r="G14" s="115"/>
      <c r="H14" s="116"/>
      <c r="I14" s="117"/>
      <c r="J14" s="117"/>
      <c r="K14" s="117"/>
      <c r="L14" s="117"/>
      <c r="M14" s="117"/>
      <c r="N14" s="117"/>
      <c r="O14" s="117"/>
      <c r="P14" s="117"/>
      <c r="Q14" s="118"/>
    </row>
    <row r="15" spans="1:17" ht="14.25">
      <c r="A15" s="111"/>
      <c r="B15" s="112"/>
      <c r="C15" s="113"/>
      <c r="D15" s="119"/>
      <c r="E15" s="120"/>
      <c r="F15" s="120"/>
      <c r="G15" s="120"/>
      <c r="H15" s="121"/>
      <c r="I15" s="122"/>
      <c r="J15" s="122"/>
      <c r="K15" s="122"/>
      <c r="L15" s="122"/>
      <c r="M15" s="122"/>
      <c r="N15" s="122"/>
      <c r="O15" s="122"/>
      <c r="P15" s="122"/>
      <c r="Q15" s="123"/>
    </row>
    <row r="16" spans="1:17" ht="14.25">
      <c r="A16" s="124" t="s">
        <v>40</v>
      </c>
      <c r="B16" s="125"/>
      <c r="C16" s="126"/>
      <c r="D16" s="109" t="s">
        <v>41</v>
      </c>
      <c r="E16" s="110"/>
      <c r="F16" s="110"/>
      <c r="G16" s="110"/>
      <c r="H16" s="121"/>
      <c r="I16" s="122"/>
      <c r="J16" s="122"/>
      <c r="K16" s="122"/>
      <c r="L16" s="122"/>
      <c r="M16" s="122"/>
      <c r="N16" s="122"/>
      <c r="O16" s="122"/>
      <c r="P16" s="122"/>
      <c r="Q16" s="123"/>
    </row>
    <row r="17" spans="1:17" ht="15" thickBot="1">
      <c r="A17" s="127" t="s">
        <v>42</v>
      </c>
      <c r="B17" s="128"/>
      <c r="C17" s="129"/>
      <c r="D17" s="106" t="s">
        <v>43</v>
      </c>
      <c r="E17" s="107"/>
      <c r="F17" s="107"/>
      <c r="G17" s="107"/>
      <c r="H17" s="130"/>
      <c r="I17" s="131"/>
      <c r="J17" s="131"/>
      <c r="K17" s="131"/>
      <c r="L17" s="131"/>
      <c r="M17" s="131"/>
      <c r="N17" s="131"/>
      <c r="O17" s="131"/>
      <c r="P17" s="131"/>
      <c r="Q17" s="132"/>
    </row>
  </sheetData>
  <mergeCells count="25">
    <mergeCell ref="A14:C14"/>
    <mergeCell ref="D14:G15"/>
    <mergeCell ref="A15:C15"/>
    <mergeCell ref="A16:C16"/>
    <mergeCell ref="D16:G16"/>
    <mergeCell ref="A17:C17"/>
    <mergeCell ref="D17:G17"/>
    <mergeCell ref="G7:H7"/>
    <mergeCell ref="I7:J7"/>
    <mergeCell ref="K7:L7"/>
    <mergeCell ref="M7:N7"/>
    <mergeCell ref="O7:P7"/>
    <mergeCell ref="A12:C13"/>
    <mergeCell ref="D12:G13"/>
    <mergeCell ref="H12:Q13"/>
    <mergeCell ref="B1:Q1"/>
    <mergeCell ref="B2:Q2"/>
    <mergeCell ref="B3:Q3"/>
    <mergeCell ref="B4:Q4"/>
    <mergeCell ref="A5:Q5"/>
    <mergeCell ref="A6:A8"/>
    <mergeCell ref="B6:B8"/>
    <mergeCell ref="C6:D7"/>
    <mergeCell ref="E6:Q6"/>
    <mergeCell ref="E7:F7"/>
  </mergeCells>
  <pageMargins left="0.7" right="0.7" top="1.4583333333333333" bottom="0.75" header="0.3" footer="0.3"/>
  <pageSetup paperSize="9" scale="44" fitToHeight="0" orientation="landscape" r:id="rId1"/>
  <headerFooter>
    <oddHeader>&amp;C&amp;G</oddHeader>
    <oddFooter>&amp;CRua Antenor Mamedes, nº 911 – Fone (65) 3261-1736
CEP 78.260-000 – Araputanga – Mato Grosso
E-mail: engenharia@araputanga.mt.gov.br</oddFooter>
  </headerFooter>
  <drawing r:id="rId2"/>
  <legacyDrawingHF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PLANILHA ORÇAMENTARIA</vt:lpstr>
      <vt:lpstr>CRONOGRAMA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TERMO DE PRORROGAÇÃO</dc:title>
  <dc:creator>CLAUDIO HENRIQUE</dc:creator>
  <cp:lastModifiedBy>ADM-2022</cp:lastModifiedBy>
  <cp:lastPrinted>2023-11-07T20:15:42Z</cp:lastPrinted>
  <dcterms:created xsi:type="dcterms:W3CDTF">2023-11-07T18:10:02Z</dcterms:created>
  <dcterms:modified xsi:type="dcterms:W3CDTF">2023-11-07T20:20:38Z</dcterms:modified>
</cp:coreProperties>
</file>